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Лист1!$A:$F,Лист1!$12:$13</definedName>
  </definedNames>
  <calcPr calcId="114210" fullCalcOnLoad="1" calcOnSave="0"/>
</workbook>
</file>

<file path=xl/calcChain.xml><?xml version="1.0" encoding="utf-8"?>
<calcChain xmlns="http://schemas.openxmlformats.org/spreadsheetml/2006/main">
  <c r="D77" i="1"/>
  <c r="F77"/>
  <c r="D18"/>
  <c r="F96"/>
  <c r="D96"/>
  <c r="F95"/>
  <c r="D95"/>
  <c r="F94"/>
  <c r="D94"/>
  <c r="F93"/>
  <c r="D93"/>
  <c r="F92"/>
  <c r="D92"/>
  <c r="F91"/>
  <c r="D91"/>
  <c r="F90"/>
  <c r="D90"/>
  <c r="F89"/>
  <c r="D89"/>
  <c r="F87"/>
  <c r="D87"/>
  <c r="F86"/>
  <c r="D86"/>
  <c r="F85"/>
  <c r="D85"/>
  <c r="F84"/>
  <c r="D84"/>
  <c r="F82"/>
  <c r="D82"/>
  <c r="F81"/>
  <c r="D81"/>
  <c r="F80"/>
  <c r="D80"/>
  <c r="F78"/>
  <c r="D78"/>
  <c r="F75"/>
  <c r="D75"/>
  <c r="F74"/>
  <c r="D74"/>
  <c r="F72"/>
  <c r="D72"/>
  <c r="F70"/>
  <c r="D70"/>
  <c r="F69"/>
  <c r="D69"/>
  <c r="F67"/>
  <c r="D67"/>
  <c r="F66"/>
  <c r="D66"/>
  <c r="F65"/>
  <c r="D65"/>
  <c r="F64"/>
  <c r="D64"/>
  <c r="F63"/>
  <c r="D63"/>
  <c r="F62"/>
  <c r="D62"/>
  <c r="D61"/>
  <c r="D60"/>
  <c r="E58"/>
  <c r="F57"/>
  <c r="D57"/>
  <c r="F56"/>
  <c r="D56"/>
  <c r="F53"/>
  <c r="D53"/>
  <c r="F52"/>
  <c r="D52"/>
  <c r="F51"/>
  <c r="D51"/>
  <c r="E50"/>
  <c r="F50"/>
  <c r="D50"/>
  <c r="F49"/>
  <c r="D49"/>
  <c r="F48"/>
  <c r="D48"/>
  <c r="F47"/>
  <c r="D47"/>
  <c r="F45"/>
  <c r="D45"/>
  <c r="F44"/>
  <c r="D44"/>
  <c r="F43"/>
  <c r="D43"/>
  <c r="F41"/>
  <c r="D41"/>
  <c r="F40"/>
  <c r="D40"/>
  <c r="F38"/>
  <c r="D38"/>
  <c r="F37"/>
  <c r="D37"/>
  <c r="F36"/>
  <c r="D36"/>
  <c r="F34"/>
  <c r="D34"/>
  <c r="F33"/>
  <c r="D33"/>
  <c r="F32"/>
  <c r="D32"/>
  <c r="F30"/>
  <c r="D30"/>
  <c r="F29"/>
  <c r="D29"/>
  <c r="F28"/>
  <c r="D28"/>
  <c r="F27"/>
  <c r="D27"/>
  <c r="F26"/>
  <c r="D26"/>
  <c r="F25"/>
  <c r="D25"/>
  <c r="F23"/>
  <c r="D23"/>
  <c r="F22"/>
  <c r="D22"/>
  <c r="F21"/>
  <c r="D21"/>
  <c r="F20"/>
  <c r="D20"/>
  <c r="F19"/>
  <c r="D19"/>
  <c r="F18"/>
  <c r="F17"/>
  <c r="D17"/>
  <c r="F16"/>
  <c r="D16"/>
  <c r="F15"/>
  <c r="D15"/>
  <c r="F14"/>
  <c r="D14"/>
  <c r="D42"/>
  <c r="F42"/>
  <c r="F55"/>
  <c r="F46"/>
  <c r="D83"/>
  <c r="D46"/>
  <c r="D55"/>
  <c r="D58"/>
  <c r="F83"/>
</calcChain>
</file>

<file path=xl/sharedStrings.xml><?xml version="1.0" encoding="utf-8"?>
<sst xmlns="http://schemas.openxmlformats.org/spreadsheetml/2006/main" count="105" uniqueCount="84">
  <si>
    <t>Показатель, единица измерения</t>
  </si>
  <si>
    <t>2013 год</t>
  </si>
  <si>
    <t>отчет</t>
  </si>
  <si>
    <t>оценка</t>
  </si>
  <si>
    <t>прогноз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</si>
  <si>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</si>
  <si>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</si>
  <si>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      тыс. чел.</t>
  </si>
  <si>
    <t>Уровень регистрируемой безработицы, в % к численности трудоспособного населения в трудоспособном возрасте</t>
  </si>
  <si>
    <t>Фонд оплаты труда, мил. руб.</t>
  </si>
  <si>
    <t>Обрабатывающие производства (D), мил.руб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</si>
  <si>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</si>
  <si>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</si>
  <si>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</si>
  <si>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</si>
  <si>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</si>
  <si>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</si>
  <si>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</si>
  <si>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</si>
  <si>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</si>
  <si>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</si>
  <si>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</si>
  <si>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в том числе в личных подсобных хозяйствах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</si>
  <si>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</si>
  <si>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</si>
  <si>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</si>
  <si>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</si>
  <si>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>Яйца- всего, мил. штук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</si>
  <si>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</si>
  <si>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</si>
  <si>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</si>
  <si>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</si>
  <si>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</si>
  <si>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</si>
  <si>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</si>
  <si>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</si>
  <si>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</si>
  <si>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</si>
  <si>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</si>
  <si>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</si>
  <si>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</si>
  <si>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</si>
  <si>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детей  дошкольного возрвста, тыс. чел.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</si>
  <si>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</si>
  <si>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</si>
  <si>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</si>
  <si>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</si>
  <si>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</si>
  <si>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</si>
  <si>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</si>
  <si>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</si>
  <si>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</si>
  <si>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</si>
  <si>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</si>
  <si>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</si>
  <si>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</si>
  <si>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</si>
  <si>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</si>
  <si>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</si>
  <si>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</si>
  <si>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</si>
  <si>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</si>
  <si>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</si>
  <si>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</si>
  <si>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</si>
  <si>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</si>
  <si>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</si>
  <si>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</si>
  <si>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</si>
  <si>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2014 год</t>
  </si>
  <si>
    <t>2014г. в % к 2013г.</t>
  </si>
  <si>
    <t>Совета Выселковского сельского поселения</t>
  </si>
  <si>
    <t>Выселковского района</t>
  </si>
  <si>
    <t xml:space="preserve">Заместитель главы администрации </t>
  </si>
  <si>
    <t>Выселковского сельского поселения</t>
  </si>
  <si>
    <t>2015 год</t>
  </si>
  <si>
    <t>2015г. в % к 2014г.</t>
  </si>
  <si>
    <t>Выселковского района по финансовым</t>
  </si>
  <si>
    <t>и производственным вопросам</t>
  </si>
  <si>
    <t>Т.В. Миронова</t>
  </si>
  <si>
    <t>к решению IV сессии III созыва</t>
  </si>
  <si>
    <t>ПРИЛОЖЕНИЕ</t>
  </si>
  <si>
    <t>от 16 декабря 2014 года № 1-21</t>
  </si>
  <si>
    <t>Индикативный план социально-экономического развития                                                    Выселковского сельского поселения Выселковского района на 2015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</si>
</sst>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Cambria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left" vertical="center" wrapText="1"/>
    </xf>
    <xf numFmtId="2" fontId="4" fillId="2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vertical="center" wrapText="1"/>
    </xf>
    <xf numFmtId="2" fontId="4" fillId="0" borderId="7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07"/>
  <sheetViews>
    <sheetView tabSelected="1" workbookViewId="0">
      <selection activeCell="C6" sqref="C6:F6"/>
    </sheetView>
  </sheetViews>
  <sheetFormatPr defaultRowHeight="15"/>
  <cols>
    <col min="1" max="1" width="37.28515625" customWidth="1"/>
    <col min="2" max="2" width="10.42578125" customWidth="1"/>
    <col min="3" max="3" width="10.28515625" customWidth="1"/>
    <col min="4" max="4" width="10.5703125" customWidth="1"/>
    <col min="5" max="5" width="10.140625" customWidth="1"/>
    <col min="6" max="6" width="11.5703125" customWidth="1"/>
  </cols>
  <sheetData>
    <row r="2" spans="1:6" ht="15.75">
      <c r="C2" s="27" t="s">
        <v>81</v>
      </c>
      <c r="D2" s="27"/>
      <c r="E2" s="27"/>
      <c r="F2" s="27"/>
    </row>
    <row r="3" spans="1:6" ht="15.75">
      <c r="C3" s="27" t="s">
        <v>80</v>
      </c>
      <c r="D3" s="27"/>
      <c r="E3" s="27"/>
      <c r="F3" s="27"/>
    </row>
    <row r="4" spans="1:6" ht="15.75">
      <c r="C4" s="27" t="s">
        <v>71</v>
      </c>
      <c r="D4" s="27"/>
      <c r="E4" s="27"/>
      <c r="F4" s="27"/>
    </row>
    <row r="5" spans="1:6" ht="15.75">
      <c r="C5" s="27" t="s">
        <v>72</v>
      </c>
      <c r="D5" s="27"/>
      <c r="E5" s="27"/>
      <c r="F5" s="27"/>
    </row>
    <row r="6" spans="1:6" ht="15.75">
      <c r="C6" s="27" t="s">
        <v>82</v>
      </c>
      <c r="D6" s="27"/>
      <c r="E6" s="27"/>
      <c r="F6" s="27"/>
    </row>
    <row r="10" spans="1:6" ht="45.75" customHeight="1">
      <c r="A10" s="28" t="s">
        <v>83</v>
      </c>
      <c r="B10" s="29"/>
      <c r="C10" s="29"/>
      <c r="D10" s="29"/>
      <c r="E10" s="29"/>
      <c r="F10" s="29"/>
    </row>
    <row r="11" spans="1:6" ht="16.5" thickBot="1">
      <c r="A11" s="1"/>
      <c r="B11" s="1"/>
      <c r="C11" s="26"/>
      <c r="D11" s="1"/>
      <c r="E11" s="1"/>
      <c r="F11" s="1"/>
    </row>
    <row r="12" spans="1:6" ht="16.5" thickBot="1">
      <c r="A12" s="30" t="s">
        <v>0</v>
      </c>
      <c r="B12" s="3" t="s">
        <v>1</v>
      </c>
      <c r="C12" s="3" t="s">
        <v>69</v>
      </c>
      <c r="D12" s="32" t="s">
        <v>70</v>
      </c>
      <c r="E12" s="4" t="s">
        <v>75</v>
      </c>
      <c r="F12" s="32" t="s">
        <v>76</v>
      </c>
    </row>
    <row r="13" spans="1:6" ht="34.5" customHeight="1" thickBot="1">
      <c r="A13" s="31"/>
      <c r="B13" s="3" t="s">
        <v>2</v>
      </c>
      <c r="C13" s="3" t="s">
        <v>3</v>
      </c>
      <c r="D13" s="33"/>
      <c r="E13" s="3" t="s">
        <v>4</v>
      </c>
      <c r="F13" s="33"/>
    </row>
    <row r="14" spans="1:6" ht="48" customHeight="1" thickBot="1">
      <c r="A14" s="5" t="s">
        <v>5</v>
      </c>
      <c r="B14" s="6">
        <v>21.1</v>
      </c>
      <c r="C14" s="6">
        <v>21.2</v>
      </c>
      <c r="D14" s="6">
        <f t="shared" ref="D14:D22" si="0">SUM(C14/B14*100)</f>
        <v>100.47393364928909</v>
      </c>
      <c r="E14" s="6">
        <v>21.2</v>
      </c>
      <c r="F14" s="6">
        <f>SUM(E14/C14*100)</f>
        <v>100</v>
      </c>
    </row>
    <row r="15" spans="1:6" ht="32.25" customHeight="1" thickBot="1">
      <c r="A15" s="7" t="s">
        <v>6</v>
      </c>
      <c r="B15" s="8">
        <v>9.25</v>
      </c>
      <c r="C15" s="8">
        <v>9.3000000000000007</v>
      </c>
      <c r="D15" s="6">
        <f t="shared" si="0"/>
        <v>100.54054054054056</v>
      </c>
      <c r="E15" s="8">
        <v>9.34</v>
      </c>
      <c r="F15" s="6">
        <f t="shared" ref="F15:F57" si="1">SUM(E15/C15*100)</f>
        <v>100.43010752688171</v>
      </c>
    </row>
    <row r="16" spans="1:6" ht="33" customHeight="1" thickBot="1">
      <c r="A16" s="9" t="s">
        <v>7</v>
      </c>
      <c r="B16" s="10">
        <v>5.18</v>
      </c>
      <c r="C16" s="10">
        <v>5.33</v>
      </c>
      <c r="D16" s="6">
        <f t="shared" si="0"/>
        <v>102.89575289575291</v>
      </c>
      <c r="E16" s="10">
        <v>5.3</v>
      </c>
      <c r="F16" s="6">
        <f t="shared" si="1"/>
        <v>99.437148217636022</v>
      </c>
    </row>
    <row r="17" spans="1:6" ht="66" customHeight="1" thickBot="1">
      <c r="A17" s="7" t="s">
        <v>8</v>
      </c>
      <c r="B17" s="10">
        <v>1</v>
      </c>
      <c r="C17" s="10">
        <v>1</v>
      </c>
      <c r="D17" s="6">
        <f t="shared" si="0"/>
        <v>100</v>
      </c>
      <c r="E17" s="10">
        <v>1</v>
      </c>
      <c r="F17" s="6">
        <f t="shared" si="1"/>
        <v>100</v>
      </c>
    </row>
    <row r="18" spans="1:6" ht="20.25" customHeight="1" thickBot="1">
      <c r="A18" s="11" t="s">
        <v>9</v>
      </c>
      <c r="B18" s="12">
        <v>3285</v>
      </c>
      <c r="C18" s="12">
        <v>3850.6</v>
      </c>
      <c r="D18" s="6">
        <f t="shared" si="0"/>
        <v>117.21765601217655</v>
      </c>
      <c r="E18" s="12">
        <v>3900</v>
      </c>
      <c r="F18" s="6">
        <f t="shared" si="1"/>
        <v>101.28291694800811</v>
      </c>
    </row>
    <row r="19" spans="1:6" ht="35.25" customHeight="1" thickBot="1">
      <c r="A19" s="13" t="s">
        <v>10</v>
      </c>
      <c r="B19" s="12">
        <v>5782.4</v>
      </c>
      <c r="C19" s="12">
        <v>5963</v>
      </c>
      <c r="D19" s="6">
        <f t="shared" si="0"/>
        <v>103.12327061427781</v>
      </c>
      <c r="E19" s="12">
        <v>5967</v>
      </c>
      <c r="F19" s="6">
        <f t="shared" si="1"/>
        <v>100.06708032869361</v>
      </c>
    </row>
    <row r="20" spans="1:6" ht="48" thickBot="1">
      <c r="A20" s="14" t="s">
        <v>11</v>
      </c>
      <c r="B20" s="12">
        <v>6529</v>
      </c>
      <c r="C20" s="12">
        <v>6779</v>
      </c>
      <c r="D20" s="6">
        <f t="shared" si="0"/>
        <v>103.82907030173074</v>
      </c>
      <c r="E20" s="12">
        <v>6778.7</v>
      </c>
      <c r="F20" s="6">
        <f t="shared" si="1"/>
        <v>99.995574568520425</v>
      </c>
    </row>
    <row r="21" spans="1:6" ht="32.25" thickBot="1">
      <c r="A21" s="15" t="s">
        <v>12</v>
      </c>
      <c r="B21" s="12">
        <v>6058</v>
      </c>
      <c r="C21" s="12">
        <v>6294</v>
      </c>
      <c r="D21" s="6">
        <f t="shared" si="0"/>
        <v>103.89567514031033</v>
      </c>
      <c r="E21" s="12">
        <v>6296</v>
      </c>
      <c r="F21" s="6">
        <f t="shared" si="1"/>
        <v>100.03177629488403</v>
      </c>
    </row>
    <row r="22" spans="1:6" ht="47.25" customHeight="1" thickBot="1">
      <c r="A22" s="15" t="s">
        <v>13</v>
      </c>
      <c r="B22" s="12">
        <v>140</v>
      </c>
      <c r="C22" s="12">
        <v>146.5</v>
      </c>
      <c r="D22" s="6">
        <f t="shared" si="0"/>
        <v>104.64285714285715</v>
      </c>
      <c r="E22" s="12">
        <v>146.69999999999999</v>
      </c>
      <c r="F22" s="6">
        <f t="shared" si="1"/>
        <v>100.13651877133105</v>
      </c>
    </row>
    <row r="23" spans="1:6" ht="32.25" thickBot="1">
      <c r="A23" s="14" t="s">
        <v>14</v>
      </c>
      <c r="B23" s="12">
        <v>331</v>
      </c>
      <c r="C23" s="12">
        <v>338.5</v>
      </c>
      <c r="D23" s="6">
        <f>SUM(C23/B23*100)</f>
        <v>102.26586102719033</v>
      </c>
      <c r="E23" s="12">
        <v>336</v>
      </c>
      <c r="F23" s="6">
        <f t="shared" si="1"/>
        <v>99.261447562776965</v>
      </c>
    </row>
    <row r="24" spans="1:6" ht="33.75" customHeight="1" thickBot="1">
      <c r="A24" s="16" t="s">
        <v>15</v>
      </c>
      <c r="B24" s="12"/>
      <c r="C24" s="12"/>
      <c r="D24" s="6"/>
      <c r="E24" s="12"/>
      <c r="F24" s="6"/>
    </row>
    <row r="25" spans="1:6" ht="32.25" thickBot="1">
      <c r="A25" s="11" t="s">
        <v>16</v>
      </c>
      <c r="B25" s="12">
        <v>289</v>
      </c>
      <c r="C25" s="12">
        <v>300.2</v>
      </c>
      <c r="D25" s="6">
        <f t="shared" ref="D25:D30" si="2">SUM(C25/B25*100)</f>
        <v>103.87543252595155</v>
      </c>
      <c r="E25" s="12">
        <v>300.5</v>
      </c>
      <c r="F25" s="6">
        <f t="shared" si="1"/>
        <v>100.09993337774816</v>
      </c>
    </row>
    <row r="26" spans="1:6" ht="16.5" thickBot="1">
      <c r="A26" s="11" t="s">
        <v>17</v>
      </c>
      <c r="B26" s="12">
        <v>36.799999999999997</v>
      </c>
      <c r="C26" s="12">
        <v>37.07</v>
      </c>
      <c r="D26" s="6">
        <f t="shared" si="2"/>
        <v>100.73369565217392</v>
      </c>
      <c r="E26" s="12">
        <v>37.090000000000003</v>
      </c>
      <c r="F26" s="6">
        <f t="shared" si="1"/>
        <v>100.05395198273537</v>
      </c>
    </row>
    <row r="27" spans="1:6" ht="16.5" thickBot="1">
      <c r="A27" s="11" t="s">
        <v>18</v>
      </c>
      <c r="B27" s="12">
        <v>2</v>
      </c>
      <c r="C27" s="12">
        <v>2.1</v>
      </c>
      <c r="D27" s="6">
        <f t="shared" si="2"/>
        <v>105</v>
      </c>
      <c r="E27" s="12">
        <v>2.2000000000000002</v>
      </c>
      <c r="F27" s="6">
        <f t="shared" si="1"/>
        <v>104.76190476190477</v>
      </c>
    </row>
    <row r="28" spans="1:6" ht="16.5" thickBot="1">
      <c r="A28" s="11" t="s">
        <v>19</v>
      </c>
      <c r="B28" s="12">
        <v>226.72</v>
      </c>
      <c r="C28" s="12">
        <v>227</v>
      </c>
      <c r="D28" s="6">
        <f t="shared" si="2"/>
        <v>100.12350035285816</v>
      </c>
      <c r="E28" s="12">
        <v>227.2</v>
      </c>
      <c r="F28" s="6">
        <f t="shared" si="1"/>
        <v>100.08810572687223</v>
      </c>
    </row>
    <row r="29" spans="1:6" ht="32.25" thickBot="1">
      <c r="A29" s="11" t="s">
        <v>20</v>
      </c>
      <c r="B29" s="12">
        <v>34.950000000000003</v>
      </c>
      <c r="C29" s="12">
        <v>35.119999999999997</v>
      </c>
      <c r="D29" s="6">
        <f t="shared" si="2"/>
        <v>100.48640915593703</v>
      </c>
      <c r="E29" s="12">
        <v>35.159999999999997</v>
      </c>
      <c r="F29" s="6">
        <f t="shared" si="1"/>
        <v>100.11389521640091</v>
      </c>
    </row>
    <row r="30" spans="1:6" ht="16.5" thickBot="1">
      <c r="A30" s="11" t="s">
        <v>21</v>
      </c>
      <c r="B30" s="12">
        <v>8.2100000000000009</v>
      </c>
      <c r="C30" s="12">
        <v>8.6999999999999993</v>
      </c>
      <c r="D30" s="6">
        <f t="shared" si="2"/>
        <v>105.96833130328864</v>
      </c>
      <c r="E30" s="12">
        <v>8.74</v>
      </c>
      <c r="F30" s="6">
        <f t="shared" si="1"/>
        <v>100.45977011494254</v>
      </c>
    </row>
    <row r="31" spans="1:6" ht="32.25" thickBot="1">
      <c r="A31" s="15" t="s">
        <v>12</v>
      </c>
      <c r="B31" s="12"/>
      <c r="C31" s="12"/>
      <c r="D31" s="6"/>
      <c r="E31" s="12"/>
      <c r="F31" s="6"/>
    </row>
    <row r="32" spans="1:6" ht="50.25" customHeight="1" thickBot="1">
      <c r="A32" s="15" t="s">
        <v>13</v>
      </c>
      <c r="B32" s="12">
        <v>2.31</v>
      </c>
      <c r="C32" s="12">
        <v>2.34</v>
      </c>
      <c r="D32" s="6">
        <f>SUM(C32/B32*100)</f>
        <v>101.29870129870129</v>
      </c>
      <c r="E32" s="12">
        <v>2.36</v>
      </c>
      <c r="F32" s="6">
        <f t="shared" si="1"/>
        <v>100.85470085470085</v>
      </c>
    </row>
    <row r="33" spans="1:6" ht="32.25" thickBot="1">
      <c r="A33" s="14" t="s">
        <v>22</v>
      </c>
      <c r="B33" s="12">
        <v>5.9</v>
      </c>
      <c r="C33" s="12">
        <v>6.36</v>
      </c>
      <c r="D33" s="6">
        <f>SUM(C33/B33*100)</f>
        <v>107.79661016949152</v>
      </c>
      <c r="E33" s="12">
        <v>6.38</v>
      </c>
      <c r="F33" s="6">
        <f t="shared" si="1"/>
        <v>100.31446540880502</v>
      </c>
    </row>
    <row r="34" spans="1:6" ht="16.5" thickBot="1">
      <c r="A34" s="11" t="s">
        <v>23</v>
      </c>
      <c r="B34" s="12">
        <v>8.85</v>
      </c>
      <c r="C34" s="12">
        <v>8.99</v>
      </c>
      <c r="D34" s="6">
        <f>SUM(C34/B34*100)</f>
        <v>101.58192090395481</v>
      </c>
      <c r="E34" s="12">
        <v>9.0399999999999991</v>
      </c>
      <c r="F34" s="6">
        <f t="shared" si="1"/>
        <v>100.55617352614014</v>
      </c>
    </row>
    <row r="35" spans="1:6" ht="32.25" thickBot="1">
      <c r="A35" s="15" t="s">
        <v>12</v>
      </c>
      <c r="B35" s="12"/>
      <c r="C35" s="12"/>
      <c r="D35" s="6"/>
      <c r="E35" s="12"/>
      <c r="F35" s="6"/>
    </row>
    <row r="36" spans="1:6" ht="44.25" customHeight="1" thickBot="1">
      <c r="A36" s="15" t="s">
        <v>13</v>
      </c>
      <c r="B36" s="12">
        <v>6.5</v>
      </c>
      <c r="C36" s="12">
        <v>6.44</v>
      </c>
      <c r="D36" s="6">
        <f>SUM(C36/B36*100)</f>
        <v>99.07692307692308</v>
      </c>
      <c r="E36" s="12">
        <v>6.47</v>
      </c>
      <c r="F36" s="6">
        <f t="shared" si="1"/>
        <v>100.46583850931677</v>
      </c>
    </row>
    <row r="37" spans="1:6" ht="32.25" thickBot="1">
      <c r="A37" s="14" t="s">
        <v>22</v>
      </c>
      <c r="B37" s="12">
        <v>2.35</v>
      </c>
      <c r="C37" s="12">
        <v>2.5499999999999998</v>
      </c>
      <c r="D37" s="6">
        <f>SUM(C37/B37*100)</f>
        <v>108.51063829787233</v>
      </c>
      <c r="E37" s="12">
        <v>2.57</v>
      </c>
      <c r="F37" s="6">
        <f t="shared" si="1"/>
        <v>100.78431372549019</v>
      </c>
    </row>
    <row r="38" spans="1:6" ht="16.5" thickBot="1">
      <c r="A38" s="15" t="s">
        <v>24</v>
      </c>
      <c r="B38" s="12">
        <v>4.2</v>
      </c>
      <c r="C38" s="12">
        <v>4.29</v>
      </c>
      <c r="D38" s="6">
        <f>SUM(C38/B38*100)</f>
        <v>102.14285714285714</v>
      </c>
      <c r="E38" s="12">
        <v>4.3899999999999997</v>
      </c>
      <c r="F38" s="6">
        <f t="shared" si="1"/>
        <v>102.33100233100232</v>
      </c>
    </row>
    <row r="39" spans="1:6" ht="32.25" thickBot="1">
      <c r="A39" s="15" t="s">
        <v>12</v>
      </c>
      <c r="B39" s="12"/>
      <c r="C39" s="12"/>
      <c r="D39" s="6"/>
      <c r="E39" s="12"/>
      <c r="F39" s="6"/>
    </row>
    <row r="40" spans="1:6" ht="53.25" customHeight="1" thickBot="1">
      <c r="A40" s="15" t="s">
        <v>13</v>
      </c>
      <c r="B40" s="12">
        <v>1.22</v>
      </c>
      <c r="C40" s="12">
        <v>1.27</v>
      </c>
      <c r="D40" s="6">
        <f t="shared" ref="D40:D53" si="3">SUM(C40/B40*100)</f>
        <v>104.09836065573769</v>
      </c>
      <c r="E40" s="12">
        <v>1.29</v>
      </c>
      <c r="F40" s="6">
        <f t="shared" si="1"/>
        <v>101.5748031496063</v>
      </c>
    </row>
    <row r="41" spans="1:6" ht="32.25" thickBot="1">
      <c r="A41" s="15" t="s">
        <v>22</v>
      </c>
      <c r="B41" s="12">
        <v>2.98</v>
      </c>
      <c r="C41" s="12">
        <v>3.02</v>
      </c>
      <c r="D41" s="6">
        <f t="shared" si="3"/>
        <v>101.34228187919463</v>
      </c>
      <c r="E41" s="12">
        <v>3.1</v>
      </c>
      <c r="F41" s="6">
        <f t="shared" si="1"/>
        <v>102.64900662251655</v>
      </c>
    </row>
    <row r="42" spans="1:6" ht="32.25" thickBot="1">
      <c r="A42" s="11" t="s">
        <v>25</v>
      </c>
      <c r="B42" s="12">
        <v>22.6</v>
      </c>
      <c r="C42" s="12">
        <v>22.83</v>
      </c>
      <c r="D42" s="6">
        <f t="shared" si="3"/>
        <v>101.01769911504424</v>
      </c>
      <c r="E42" s="12">
        <v>22.91</v>
      </c>
      <c r="F42" s="6">
        <f t="shared" si="1"/>
        <v>100.35041611914149</v>
      </c>
    </row>
    <row r="43" spans="1:6" ht="32.25" thickBot="1">
      <c r="A43" s="15" t="s">
        <v>12</v>
      </c>
      <c r="B43" s="12">
        <v>15</v>
      </c>
      <c r="C43" s="12">
        <v>15.6</v>
      </c>
      <c r="D43" s="6">
        <f t="shared" si="3"/>
        <v>104</v>
      </c>
      <c r="E43" s="12">
        <v>15.64</v>
      </c>
      <c r="F43" s="6">
        <f t="shared" si="1"/>
        <v>100.25641025641025</v>
      </c>
    </row>
    <row r="44" spans="1:6" ht="46.5" customHeight="1" thickBot="1">
      <c r="A44" s="15" t="s">
        <v>13</v>
      </c>
      <c r="B44" s="12">
        <v>1.3</v>
      </c>
      <c r="C44" s="12">
        <v>1.22</v>
      </c>
      <c r="D44" s="6">
        <f t="shared" si="3"/>
        <v>93.84615384615384</v>
      </c>
      <c r="E44" s="12">
        <v>1.24</v>
      </c>
      <c r="F44" s="6">
        <f t="shared" si="1"/>
        <v>101.63934426229508</v>
      </c>
    </row>
    <row r="45" spans="1:6" ht="32.25" thickBot="1">
      <c r="A45" s="14" t="s">
        <v>22</v>
      </c>
      <c r="B45" s="12">
        <v>6.3</v>
      </c>
      <c r="C45" s="12">
        <v>6.01</v>
      </c>
      <c r="D45" s="6">
        <f t="shared" si="3"/>
        <v>95.396825396825392</v>
      </c>
      <c r="E45" s="12">
        <v>6.03</v>
      </c>
      <c r="F45" s="6">
        <f t="shared" si="1"/>
        <v>100.33277870216307</v>
      </c>
    </row>
    <row r="46" spans="1:6" ht="16.5" thickBot="1">
      <c r="A46" s="11" t="s">
        <v>26</v>
      </c>
      <c r="B46" s="12">
        <v>46.23</v>
      </c>
      <c r="C46" s="12">
        <v>46.58</v>
      </c>
      <c r="D46" s="6">
        <f t="shared" si="3"/>
        <v>100.75708414449491</v>
      </c>
      <c r="E46" s="12">
        <v>46.64</v>
      </c>
      <c r="F46" s="6">
        <f t="shared" si="1"/>
        <v>100.12881064834693</v>
      </c>
    </row>
    <row r="47" spans="1:6" ht="32.25" thickBot="1">
      <c r="A47" s="15" t="s">
        <v>12</v>
      </c>
      <c r="B47" s="12">
        <v>44.77</v>
      </c>
      <c r="C47" s="12">
        <v>45.59</v>
      </c>
      <c r="D47" s="6">
        <f t="shared" si="3"/>
        <v>101.83158364976548</v>
      </c>
      <c r="E47" s="12">
        <v>45.61</v>
      </c>
      <c r="F47" s="6">
        <f t="shared" si="1"/>
        <v>100.04386926957665</v>
      </c>
    </row>
    <row r="48" spans="1:6" ht="47.25" customHeight="1" thickBot="1">
      <c r="A48" s="15" t="s">
        <v>13</v>
      </c>
      <c r="B48" s="12">
        <v>0.49</v>
      </c>
      <c r="C48" s="12">
        <v>0.35</v>
      </c>
      <c r="D48" s="6">
        <f t="shared" si="3"/>
        <v>71.428571428571431</v>
      </c>
      <c r="E48" s="12">
        <v>0.37</v>
      </c>
      <c r="F48" s="6">
        <f t="shared" si="1"/>
        <v>105.71428571428572</v>
      </c>
    </row>
    <row r="49" spans="1:6" ht="32.25" thickBot="1">
      <c r="A49" s="14" t="s">
        <v>22</v>
      </c>
      <c r="B49" s="12">
        <v>0.97</v>
      </c>
      <c r="C49" s="12">
        <v>0.64</v>
      </c>
      <c r="D49" s="6">
        <f t="shared" si="3"/>
        <v>65.979381443298962</v>
      </c>
      <c r="E49" s="12">
        <v>0.66</v>
      </c>
      <c r="F49" s="6">
        <f t="shared" si="1"/>
        <v>103.125</v>
      </c>
    </row>
    <row r="50" spans="1:6" ht="16.5" thickBot="1">
      <c r="A50" s="11" t="s">
        <v>27</v>
      </c>
      <c r="B50" s="12">
        <v>133.66999999999999</v>
      </c>
      <c r="C50" s="12">
        <v>134.01</v>
      </c>
      <c r="D50" s="6">
        <f t="shared" si="3"/>
        <v>100.25435774668961</v>
      </c>
      <c r="E50" s="12">
        <f>E51+E52+E53</f>
        <v>134.29</v>
      </c>
      <c r="F50" s="6">
        <f t="shared" si="1"/>
        <v>100.20893963137078</v>
      </c>
    </row>
    <row r="51" spans="1:6" ht="32.25" thickBot="1">
      <c r="A51" s="15" t="s">
        <v>12</v>
      </c>
      <c r="B51" s="12">
        <v>123.81</v>
      </c>
      <c r="C51" s="12">
        <v>124.04</v>
      </c>
      <c r="D51" s="6">
        <f t="shared" si="3"/>
        <v>100.18576851627495</v>
      </c>
      <c r="E51" s="12">
        <v>124.09</v>
      </c>
      <c r="F51" s="6">
        <f t="shared" si="1"/>
        <v>100.04030957755563</v>
      </c>
    </row>
    <row r="52" spans="1:6" ht="48.75" customHeight="1" thickBot="1">
      <c r="A52" s="15" t="s">
        <v>13</v>
      </c>
      <c r="B52" s="12">
        <v>4.24</v>
      </c>
      <c r="C52" s="12">
        <v>5.79</v>
      </c>
      <c r="D52" s="6">
        <f t="shared" si="3"/>
        <v>136.5566037735849</v>
      </c>
      <c r="E52" s="12">
        <v>6</v>
      </c>
      <c r="F52" s="6">
        <f t="shared" si="1"/>
        <v>103.62694300518133</v>
      </c>
    </row>
    <row r="53" spans="1:6" ht="32.25" thickBot="1">
      <c r="A53" s="14" t="s">
        <v>22</v>
      </c>
      <c r="B53" s="12">
        <v>5.62</v>
      </c>
      <c r="C53" s="12">
        <v>4.18</v>
      </c>
      <c r="D53" s="6">
        <f t="shared" si="3"/>
        <v>74.37722419928825</v>
      </c>
      <c r="E53" s="12">
        <v>4.2</v>
      </c>
      <c r="F53" s="6">
        <f t="shared" si="1"/>
        <v>100.47846889952154</v>
      </c>
    </row>
    <row r="54" spans="1:6" ht="32.25" thickBot="1">
      <c r="A54" s="17" t="s">
        <v>28</v>
      </c>
      <c r="B54" s="12"/>
      <c r="C54" s="12"/>
      <c r="D54" s="6"/>
      <c r="E54" s="12"/>
      <c r="F54" s="6"/>
    </row>
    <row r="55" spans="1:6" ht="16.5" thickBot="1">
      <c r="A55" s="18" t="s">
        <v>29</v>
      </c>
      <c r="B55" s="12">
        <v>21475</v>
      </c>
      <c r="C55" s="12">
        <v>29490</v>
      </c>
      <c r="D55" s="6">
        <f t="shared" ref="D55:D67" si="4">SUM(C55/B55*100)</f>
        <v>137.32246798603026</v>
      </c>
      <c r="E55" s="12">
        <v>29641</v>
      </c>
      <c r="F55" s="6">
        <f t="shared" si="1"/>
        <v>100.51203797897593</v>
      </c>
    </row>
    <row r="56" spans="1:6" ht="32.25" thickBot="1">
      <c r="A56" s="15" t="s">
        <v>12</v>
      </c>
      <c r="B56" s="12">
        <v>21175</v>
      </c>
      <c r="C56" s="12">
        <v>21595</v>
      </c>
      <c r="D56" s="6">
        <f t="shared" si="4"/>
        <v>101.98347107438018</v>
      </c>
      <c r="E56" s="12">
        <v>21681</v>
      </c>
      <c r="F56" s="6">
        <f t="shared" si="1"/>
        <v>100.39824033341051</v>
      </c>
    </row>
    <row r="57" spans="1:6" ht="32.25" thickBot="1">
      <c r="A57" s="15" t="s">
        <v>30</v>
      </c>
      <c r="B57" s="12">
        <v>7150</v>
      </c>
      <c r="C57" s="12">
        <v>7895</v>
      </c>
      <c r="D57" s="6">
        <f t="shared" si="4"/>
        <v>110.41958041958043</v>
      </c>
      <c r="E57" s="12">
        <v>7960</v>
      </c>
      <c r="F57" s="6">
        <f t="shared" si="1"/>
        <v>100.82330588980368</v>
      </c>
    </row>
    <row r="58" spans="1:6" ht="16.5" hidden="1" thickBot="1">
      <c r="A58" s="18" t="s">
        <v>31</v>
      </c>
      <c r="B58" s="12">
        <v>0</v>
      </c>
      <c r="C58" s="12">
        <v>0</v>
      </c>
      <c r="D58" s="6" t="e">
        <f t="shared" si="4"/>
        <v>#DIV/0!</v>
      </c>
      <c r="E58" s="12">
        <f>SUM(E59:E61)</f>
        <v>0</v>
      </c>
      <c r="F58" s="6">
        <v>0</v>
      </c>
    </row>
    <row r="59" spans="1:6" ht="32.25" hidden="1" thickBot="1">
      <c r="A59" s="15" t="s">
        <v>12</v>
      </c>
      <c r="B59" s="12">
        <v>0</v>
      </c>
      <c r="C59" s="12">
        <v>0</v>
      </c>
      <c r="D59" s="6">
        <v>0</v>
      </c>
      <c r="E59" s="12">
        <v>0</v>
      </c>
      <c r="F59" s="6">
        <v>0</v>
      </c>
    </row>
    <row r="60" spans="1:6" ht="47.25" hidden="1" customHeight="1" thickBot="1">
      <c r="A60" s="15" t="s">
        <v>13</v>
      </c>
      <c r="B60" s="12">
        <v>0</v>
      </c>
      <c r="C60" s="12">
        <v>0</v>
      </c>
      <c r="D60" s="6" t="e">
        <f t="shared" si="4"/>
        <v>#DIV/0!</v>
      </c>
      <c r="E60" s="12">
        <v>0</v>
      </c>
      <c r="F60" s="6">
        <v>0</v>
      </c>
    </row>
    <row r="61" spans="1:6" ht="32.25" hidden="1" thickBot="1">
      <c r="A61" s="15" t="s">
        <v>22</v>
      </c>
      <c r="B61" s="12">
        <v>0</v>
      </c>
      <c r="C61" s="12">
        <v>0</v>
      </c>
      <c r="D61" s="6" t="e">
        <f t="shared" si="4"/>
        <v>#DIV/0!</v>
      </c>
      <c r="E61" s="12">
        <v>0</v>
      </c>
      <c r="F61" s="6">
        <v>0</v>
      </c>
    </row>
    <row r="62" spans="1:6" ht="16.5" thickBot="1">
      <c r="A62" s="18" t="s">
        <v>32</v>
      </c>
      <c r="B62" s="12">
        <v>412</v>
      </c>
      <c r="C62" s="12">
        <v>463</v>
      </c>
      <c r="D62" s="6">
        <f t="shared" si="4"/>
        <v>112.37864077669903</v>
      </c>
      <c r="E62" s="12">
        <v>486</v>
      </c>
      <c r="F62" s="6">
        <f t="shared" ref="F62:F96" si="5">SUM(E62/C62*100)</f>
        <v>104.96760259179266</v>
      </c>
    </row>
    <row r="63" spans="1:6" ht="16.5" thickBot="1">
      <c r="A63" s="18" t="s">
        <v>33</v>
      </c>
      <c r="B63" s="12">
        <v>1300.4000000000001</v>
      </c>
      <c r="C63" s="12">
        <v>1304.5</v>
      </c>
      <c r="D63" s="6">
        <f t="shared" si="4"/>
        <v>100.31528760381421</v>
      </c>
      <c r="E63" s="12">
        <v>1390</v>
      </c>
      <c r="F63" s="6">
        <f t="shared" si="5"/>
        <v>106.55423533921042</v>
      </c>
    </row>
    <row r="64" spans="1:6" ht="32.25" thickBot="1">
      <c r="A64" s="19" t="s">
        <v>34</v>
      </c>
      <c r="B64" s="12">
        <v>2210</v>
      </c>
      <c r="C64" s="12">
        <v>2283</v>
      </c>
      <c r="D64" s="6">
        <f t="shared" si="4"/>
        <v>103.30316742081449</v>
      </c>
      <c r="E64" s="12">
        <v>2383</v>
      </c>
      <c r="F64" s="6">
        <f t="shared" si="5"/>
        <v>104.3802014892685</v>
      </c>
    </row>
    <row r="65" spans="1:6" ht="32.25" thickBot="1">
      <c r="A65" s="19" t="s">
        <v>35</v>
      </c>
      <c r="B65" s="12">
        <v>22</v>
      </c>
      <c r="C65" s="12">
        <v>22.5</v>
      </c>
      <c r="D65" s="6">
        <f t="shared" si="4"/>
        <v>102.27272727272727</v>
      </c>
      <c r="E65" s="12">
        <v>23</v>
      </c>
      <c r="F65" s="6">
        <f t="shared" si="5"/>
        <v>102.22222222222221</v>
      </c>
    </row>
    <row r="66" spans="1:6" ht="32.25" thickBot="1">
      <c r="A66" s="19" t="s">
        <v>36</v>
      </c>
      <c r="B66" s="12">
        <v>268.35000000000002</v>
      </c>
      <c r="C66" s="12">
        <v>272.5</v>
      </c>
      <c r="D66" s="6">
        <f t="shared" si="4"/>
        <v>101.54648779578908</v>
      </c>
      <c r="E66" s="12">
        <v>276</v>
      </c>
      <c r="F66" s="6">
        <f t="shared" si="5"/>
        <v>101.28440366972478</v>
      </c>
    </row>
    <row r="67" spans="1:6" ht="48" thickBot="1">
      <c r="A67" s="19" t="s">
        <v>37</v>
      </c>
      <c r="B67" s="12">
        <v>536.32000000000005</v>
      </c>
      <c r="C67" s="12">
        <v>539.1</v>
      </c>
      <c r="D67" s="6">
        <f t="shared" si="4"/>
        <v>100.51834725536992</v>
      </c>
      <c r="E67" s="12">
        <v>541</v>
      </c>
      <c r="F67" s="6">
        <f t="shared" si="5"/>
        <v>100.35243925060284</v>
      </c>
    </row>
    <row r="68" spans="1:6" ht="32.25" thickBot="1">
      <c r="A68" s="20" t="s">
        <v>38</v>
      </c>
      <c r="B68" s="12"/>
      <c r="C68" s="12"/>
      <c r="D68" s="6"/>
      <c r="E68" s="12"/>
      <c r="F68" s="6"/>
    </row>
    <row r="69" spans="1:6" ht="81.75" customHeight="1" thickBot="1">
      <c r="A69" s="19" t="s">
        <v>39</v>
      </c>
      <c r="B69" s="21">
        <v>0.13</v>
      </c>
      <c r="C69" s="21">
        <v>0.15</v>
      </c>
      <c r="D69" s="22">
        <f>SUM(C69/B69*100)</f>
        <v>115.38461538461537</v>
      </c>
      <c r="E69" s="21">
        <v>0.15</v>
      </c>
      <c r="F69" s="22">
        <f t="shared" si="5"/>
        <v>100</v>
      </c>
    </row>
    <row r="70" spans="1:6" ht="48" thickBot="1">
      <c r="A70" s="19" t="s">
        <v>40</v>
      </c>
      <c r="B70" s="12">
        <v>42</v>
      </c>
      <c r="C70" s="12">
        <v>42.4</v>
      </c>
      <c r="D70" s="6">
        <f>SUM(C70/B70*100)</f>
        <v>100.95238095238095</v>
      </c>
      <c r="E70" s="12">
        <v>42.9</v>
      </c>
      <c r="F70" s="6">
        <f t="shared" si="5"/>
        <v>101.17924528301887</v>
      </c>
    </row>
    <row r="71" spans="1:6" ht="16.5" thickBot="1">
      <c r="A71" s="16" t="s">
        <v>41</v>
      </c>
      <c r="B71" s="12"/>
      <c r="C71" s="12"/>
      <c r="D71" s="6"/>
      <c r="E71" s="12"/>
      <c r="F71" s="6"/>
    </row>
    <row r="72" spans="1:6" ht="32.25" thickBot="1">
      <c r="A72" s="11" t="s">
        <v>42</v>
      </c>
      <c r="B72" s="12">
        <v>4.62</v>
      </c>
      <c r="C72" s="12">
        <v>4.71</v>
      </c>
      <c r="D72" s="6">
        <f>SUM(C72/B72*100)</f>
        <v>101.94805194805194</v>
      </c>
      <c r="E72" s="12">
        <v>4.76</v>
      </c>
      <c r="F72" s="6">
        <f t="shared" si="5"/>
        <v>101.06157112526539</v>
      </c>
    </row>
    <row r="73" spans="1:6" ht="32.25" thickBot="1">
      <c r="A73" s="23" t="s">
        <v>43</v>
      </c>
      <c r="B73" s="12"/>
      <c r="C73" s="12"/>
      <c r="D73" s="6"/>
      <c r="E73" s="12"/>
      <c r="F73" s="6"/>
    </row>
    <row r="74" spans="1:6" ht="16.5" thickBot="1">
      <c r="A74" s="11" t="s">
        <v>44</v>
      </c>
      <c r="B74" s="12">
        <v>4.5999999999999996</v>
      </c>
      <c r="C74" s="12">
        <v>5</v>
      </c>
      <c r="D74" s="6">
        <f>SUM(C74/B74*100)</f>
        <v>108.69565217391306</v>
      </c>
      <c r="E74" s="12">
        <v>5.9</v>
      </c>
      <c r="F74" s="6">
        <f t="shared" si="5"/>
        <v>118.00000000000001</v>
      </c>
    </row>
    <row r="75" spans="1:6" ht="80.25" customHeight="1" thickBot="1">
      <c r="A75" s="11" t="s">
        <v>45</v>
      </c>
      <c r="B75" s="12">
        <v>90</v>
      </c>
      <c r="C75" s="12">
        <v>90</v>
      </c>
      <c r="D75" s="6">
        <f>SUM(C75/B75*100)</f>
        <v>100</v>
      </c>
      <c r="E75" s="12">
        <v>90</v>
      </c>
      <c r="F75" s="6">
        <f t="shared" si="5"/>
        <v>100</v>
      </c>
    </row>
    <row r="76" spans="1:6" ht="16.5" thickBot="1">
      <c r="A76" s="23" t="s">
        <v>46</v>
      </c>
      <c r="B76" s="12"/>
      <c r="C76" s="12"/>
      <c r="D76" s="6"/>
      <c r="E76" s="12"/>
      <c r="F76" s="6"/>
    </row>
    <row r="77" spans="1:6" ht="49.5" customHeight="1" thickBot="1">
      <c r="A77" s="11" t="s">
        <v>47</v>
      </c>
      <c r="B77" s="12">
        <v>1.5</v>
      </c>
      <c r="C77" s="12">
        <v>1.5</v>
      </c>
      <c r="D77" s="6">
        <f>SUM(C77/B77*100)</f>
        <v>100</v>
      </c>
      <c r="E77" s="12">
        <v>1.5</v>
      </c>
      <c r="F77" s="6">
        <f t="shared" si="5"/>
        <v>100</v>
      </c>
    </row>
    <row r="78" spans="1:6" ht="63.75" thickBot="1">
      <c r="A78" s="11" t="s">
        <v>48</v>
      </c>
      <c r="B78" s="12">
        <v>12.2</v>
      </c>
      <c r="C78" s="12">
        <v>13.2</v>
      </c>
      <c r="D78" s="6">
        <f>SUM(C78/B78*100)</f>
        <v>108.19672131147541</v>
      </c>
      <c r="E78" s="12">
        <v>13.8</v>
      </c>
      <c r="F78" s="6">
        <f t="shared" si="5"/>
        <v>104.54545454545456</v>
      </c>
    </row>
    <row r="79" spans="1:6" ht="48" thickBot="1">
      <c r="A79" s="23" t="s">
        <v>49</v>
      </c>
      <c r="B79" s="12"/>
      <c r="C79" s="12"/>
      <c r="D79" s="6"/>
      <c r="E79" s="12"/>
      <c r="F79" s="6"/>
    </row>
    <row r="80" spans="1:6" ht="49.5" customHeight="1" thickBot="1">
      <c r="A80" s="11" t="s">
        <v>50</v>
      </c>
      <c r="B80" s="12">
        <v>541</v>
      </c>
      <c r="C80" s="12">
        <v>585</v>
      </c>
      <c r="D80" s="6">
        <f t="shared" ref="D80:D87" si="6">SUM(C80/B80*100)</f>
        <v>108.13308687615526</v>
      </c>
      <c r="E80" s="12">
        <v>585</v>
      </c>
      <c r="F80" s="6">
        <f t="shared" si="5"/>
        <v>100</v>
      </c>
    </row>
    <row r="81" spans="1:6" ht="32.25" thickBot="1">
      <c r="A81" s="18" t="s">
        <v>51</v>
      </c>
      <c r="B81" s="12">
        <v>2501</v>
      </c>
      <c r="C81" s="12">
        <v>2700</v>
      </c>
      <c r="D81" s="6">
        <f t="shared" si="6"/>
        <v>107.95681727309076</v>
      </c>
      <c r="E81" s="12">
        <v>2700</v>
      </c>
      <c r="F81" s="6">
        <f t="shared" si="5"/>
        <v>100</v>
      </c>
    </row>
    <row r="82" spans="1:6" ht="32.25" thickBot="1">
      <c r="A82" s="18" t="s">
        <v>52</v>
      </c>
      <c r="B82" s="12">
        <v>32</v>
      </c>
      <c r="C82" s="12">
        <v>34</v>
      </c>
      <c r="D82" s="6">
        <f t="shared" si="6"/>
        <v>106.25</v>
      </c>
      <c r="E82" s="12">
        <v>34.5</v>
      </c>
      <c r="F82" s="6">
        <f t="shared" si="5"/>
        <v>101.47058823529412</v>
      </c>
    </row>
    <row r="83" spans="1:6" ht="63.75" thickBot="1">
      <c r="A83" s="16" t="s">
        <v>53</v>
      </c>
      <c r="B83" s="12">
        <v>3507</v>
      </c>
      <c r="C83" s="12">
        <v>3508</v>
      </c>
      <c r="D83" s="6">
        <f t="shared" si="6"/>
        <v>100.02851439977189</v>
      </c>
      <c r="E83" s="12">
        <v>3517</v>
      </c>
      <c r="F83" s="6">
        <f t="shared" si="5"/>
        <v>100.25655644241733</v>
      </c>
    </row>
    <row r="84" spans="1:6" ht="48" thickBot="1">
      <c r="A84" s="14" t="s">
        <v>54</v>
      </c>
      <c r="B84" s="12">
        <v>41</v>
      </c>
      <c r="C84" s="12">
        <v>41</v>
      </c>
      <c r="D84" s="6">
        <f t="shared" si="6"/>
        <v>100</v>
      </c>
      <c r="E84" s="12">
        <v>41</v>
      </c>
      <c r="F84" s="6">
        <f t="shared" si="5"/>
        <v>100</v>
      </c>
    </row>
    <row r="85" spans="1:6" ht="48" thickBot="1">
      <c r="A85" s="14" t="s">
        <v>55</v>
      </c>
      <c r="B85" s="12">
        <v>57</v>
      </c>
      <c r="C85" s="12">
        <v>57</v>
      </c>
      <c r="D85" s="6">
        <f t="shared" si="6"/>
        <v>100</v>
      </c>
      <c r="E85" s="12">
        <v>57</v>
      </c>
      <c r="F85" s="6">
        <f t="shared" si="5"/>
        <v>100</v>
      </c>
    </row>
    <row r="86" spans="1:6" ht="31.5" customHeight="1" thickBot="1">
      <c r="A86" s="14" t="s">
        <v>56</v>
      </c>
      <c r="B86" s="12">
        <v>1276</v>
      </c>
      <c r="C86" s="12">
        <v>1258</v>
      </c>
      <c r="D86" s="6">
        <f t="shared" si="6"/>
        <v>98.589341692789972</v>
      </c>
      <c r="E86" s="12">
        <v>1260</v>
      </c>
      <c r="F86" s="6">
        <f t="shared" si="5"/>
        <v>100.15898251192368</v>
      </c>
    </row>
    <row r="87" spans="1:6" ht="32.25" thickBot="1">
      <c r="A87" s="15" t="s">
        <v>57</v>
      </c>
      <c r="B87" s="12">
        <v>2133</v>
      </c>
      <c r="C87" s="12">
        <v>2152</v>
      </c>
      <c r="D87" s="6">
        <f t="shared" si="6"/>
        <v>100.89076418190342</v>
      </c>
      <c r="E87" s="12">
        <v>2159</v>
      </c>
      <c r="F87" s="6">
        <f t="shared" si="5"/>
        <v>100.32527881040892</v>
      </c>
    </row>
    <row r="88" spans="1:6" ht="32.25" thickBot="1">
      <c r="A88" s="17" t="s">
        <v>58</v>
      </c>
      <c r="B88" s="12"/>
      <c r="C88" s="12"/>
      <c r="D88" s="6"/>
      <c r="E88" s="12"/>
      <c r="F88" s="6"/>
    </row>
    <row r="89" spans="1:6" ht="32.25" thickBot="1">
      <c r="A89" s="18" t="s">
        <v>59</v>
      </c>
      <c r="B89" s="12">
        <v>38</v>
      </c>
      <c r="C89" s="12">
        <v>40</v>
      </c>
      <c r="D89" s="6">
        <f t="shared" ref="D89:D96" si="7">SUM(C89/B89*100)</f>
        <v>105.26315789473684</v>
      </c>
      <c r="E89" s="12">
        <v>47</v>
      </c>
      <c r="F89" s="6">
        <f t="shared" si="5"/>
        <v>117.5</v>
      </c>
    </row>
    <row r="90" spans="1:6" ht="32.25" thickBot="1">
      <c r="A90" s="18" t="s">
        <v>60</v>
      </c>
      <c r="B90" s="12">
        <v>91</v>
      </c>
      <c r="C90" s="12">
        <v>91</v>
      </c>
      <c r="D90" s="6">
        <f t="shared" si="7"/>
        <v>100</v>
      </c>
      <c r="E90" s="12">
        <v>95</v>
      </c>
      <c r="F90" s="6">
        <f t="shared" si="5"/>
        <v>104.39560439560441</v>
      </c>
    </row>
    <row r="91" spans="1:6" ht="32.25" thickBot="1">
      <c r="A91" s="18" t="s">
        <v>61</v>
      </c>
      <c r="B91" s="12">
        <v>11.1</v>
      </c>
      <c r="C91" s="12">
        <v>11.11</v>
      </c>
      <c r="D91" s="6">
        <f t="shared" si="7"/>
        <v>100.09009009009009</v>
      </c>
      <c r="E91" s="12">
        <v>12</v>
      </c>
      <c r="F91" s="6">
        <f t="shared" si="5"/>
        <v>108.01080108010801</v>
      </c>
    </row>
    <row r="92" spans="1:6" ht="32.25" thickBot="1">
      <c r="A92" s="18" t="s">
        <v>62</v>
      </c>
      <c r="B92" s="12">
        <v>126.75</v>
      </c>
      <c r="C92" s="12">
        <v>131.88</v>
      </c>
      <c r="D92" s="6">
        <f t="shared" si="7"/>
        <v>104.04733727810651</v>
      </c>
      <c r="E92" s="12">
        <v>136</v>
      </c>
      <c r="F92" s="6">
        <f t="shared" si="5"/>
        <v>103.12405216863816</v>
      </c>
    </row>
    <row r="93" spans="1:6" ht="19.5" customHeight="1" thickBot="1">
      <c r="A93" s="24" t="s">
        <v>63</v>
      </c>
      <c r="B93" s="12">
        <v>36.14</v>
      </c>
      <c r="C93" s="12">
        <v>41.27</v>
      </c>
      <c r="D93" s="6">
        <f t="shared" si="7"/>
        <v>114.19479800774765</v>
      </c>
      <c r="E93" s="12">
        <v>47</v>
      </c>
      <c r="F93" s="6">
        <f t="shared" si="5"/>
        <v>113.88417736854856</v>
      </c>
    </row>
    <row r="94" spans="1:6" ht="61.5" customHeight="1" thickBot="1">
      <c r="A94" s="15" t="s">
        <v>64</v>
      </c>
      <c r="B94" s="12">
        <v>98</v>
      </c>
      <c r="C94" s="12">
        <v>98</v>
      </c>
      <c r="D94" s="6">
        <f t="shared" si="7"/>
        <v>100</v>
      </c>
      <c r="E94" s="12">
        <v>98</v>
      </c>
      <c r="F94" s="6">
        <f t="shared" si="5"/>
        <v>100</v>
      </c>
    </row>
    <row r="95" spans="1:6" ht="48" thickBot="1">
      <c r="A95" s="15" t="s">
        <v>65</v>
      </c>
      <c r="B95" s="12">
        <v>346</v>
      </c>
      <c r="C95" s="12">
        <v>338</v>
      </c>
      <c r="D95" s="6">
        <f t="shared" si="7"/>
        <v>97.687861271676297</v>
      </c>
      <c r="E95" s="12">
        <v>342</v>
      </c>
      <c r="F95" s="6">
        <f t="shared" si="5"/>
        <v>101.18343195266273</v>
      </c>
    </row>
    <row r="96" spans="1:6" ht="48" customHeight="1" thickBot="1">
      <c r="A96" s="15" t="s">
        <v>66</v>
      </c>
      <c r="B96" s="12">
        <v>116.3</v>
      </c>
      <c r="C96" s="12">
        <v>118</v>
      </c>
      <c r="D96" s="6">
        <f t="shared" si="7"/>
        <v>101.46173688736029</v>
      </c>
      <c r="E96" s="12">
        <v>119</v>
      </c>
      <c r="F96" s="6">
        <f t="shared" si="5"/>
        <v>100.84745762711864</v>
      </c>
    </row>
    <row r="97" spans="1:6" ht="16.5" thickBot="1">
      <c r="A97" s="25" t="s">
        <v>67</v>
      </c>
      <c r="B97" s="12"/>
      <c r="C97" s="12"/>
      <c r="D97" s="6"/>
      <c r="E97" s="12"/>
      <c r="F97" s="6"/>
    </row>
    <row r="98" spans="1:6" ht="81" customHeight="1">
      <c r="A98" s="18" t="s">
        <v>68</v>
      </c>
      <c r="B98" s="12">
        <v>0</v>
      </c>
      <c r="C98" s="12">
        <v>0</v>
      </c>
      <c r="D98" s="6">
        <v>0</v>
      </c>
      <c r="E98" s="12">
        <v>0</v>
      </c>
      <c r="F98" s="6">
        <v>0</v>
      </c>
    </row>
    <row r="102" spans="1:6">
      <c r="A102" s="34"/>
      <c r="B102" s="34"/>
    </row>
    <row r="103" spans="1:6" ht="15.75">
      <c r="A103" s="2" t="s">
        <v>73</v>
      </c>
      <c r="B103" s="2"/>
    </row>
    <row r="104" spans="1:6" ht="15.75">
      <c r="A104" s="2" t="s">
        <v>74</v>
      </c>
      <c r="B104" s="2"/>
    </row>
    <row r="105" spans="1:6" ht="15.75">
      <c r="A105" s="36" t="s">
        <v>77</v>
      </c>
      <c r="B105" s="36"/>
    </row>
    <row r="106" spans="1:6" ht="15.75">
      <c r="A106" s="36" t="s">
        <v>78</v>
      </c>
      <c r="B106" s="36"/>
      <c r="D106" s="35" t="s">
        <v>79</v>
      </c>
      <c r="E106" s="35"/>
      <c r="F106" s="35"/>
    </row>
    <row r="107" spans="1:6">
      <c r="A107" s="34"/>
      <c r="B107" s="34"/>
    </row>
  </sheetData>
  <mergeCells count="14">
    <mergeCell ref="A12:A13"/>
    <mergeCell ref="D12:D13"/>
    <mergeCell ref="F12:F13"/>
    <mergeCell ref="A107:B107"/>
    <mergeCell ref="D106:F106"/>
    <mergeCell ref="A102:B102"/>
    <mergeCell ref="A105:B105"/>
    <mergeCell ref="A106:B106"/>
    <mergeCell ref="C6:F6"/>
    <mergeCell ref="C2:F2"/>
    <mergeCell ref="C3:F3"/>
    <mergeCell ref="C4:F4"/>
    <mergeCell ref="C5:F5"/>
    <mergeCell ref="A10:F10"/>
  </mergeCells>
  <phoneticPr fontId="6" type="noConversion"/>
  <pageMargins left="0.23622047244094491" right="0.23622047244094491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2014-12-16T11:08:07Z</dcterms:modified>
</cp:coreProperties>
</file>